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Усть-Лабинск\УНЦ – идентификатор инвестиционного проекта_У-Л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<sst xmlns="http://schemas.openxmlformats.org/spreadsheetml/2006/main" count="317" uniqueCount="187">
  <si>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</si>
  <si>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</si>
  <si>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</si>
  <si>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</si>
  <si>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</si>
  <si>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</si>
  <si>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</si>
  <si>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</si>
  <si>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</si>
  <si>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</si>
  <si>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</si>
  <si>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</si>
  <si>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</si>
  <si>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</si>
  <si>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</si>
  <si>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</si>
  <si>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</si>
  <si>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</si>
  <si>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</si>
  <si>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</si>
  <si>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</si>
  <si>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</si>
  <si>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</si>
  <si>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</si>
  <si>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</si>
  <si>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</si>
  <si>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</si>
  <si>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</si>
  <si>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</si>
  <si>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</si>
  <si>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</si>
  <si>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</si>
  <si>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</si>
  <si>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</si>
  <si>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</si>
  <si>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</si>
  <si>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</si>
  <si>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</si>
  <si>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</si>
  <si>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</si>
  <si>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</si>
  <si>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</si>
  <si>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</si>
  <si>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</si>
  <si>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</si>
  <si>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</si>
  <si>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</si>
  <si>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</si>
  <si>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</si>
  <si>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</si>
  <si>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</si>
  <si>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</si>
  <si>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</si>
  <si>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</si>
  <si>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</si>
  <si>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</si>
  <si>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</si>
  <si>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</si>
  <si>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</si>
  <si>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</si>
  <si>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</si>
  <si>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</si>
  <si>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</si>
  <si>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</si>
  <si>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</si>
  <si>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</si>
  <si>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</si>
  <si>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</si>
  <si>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</si>
  <si>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</si>
  <si>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</si>
  <si>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</si>
  <si>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</si>
  <si>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</si>
  <si>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</si>
  <si>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</si>
  <si>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</si>
  <si>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</si>
  <si>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</si>
  <si>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</si>
  <si>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</si>
  <si>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</si>
  <si>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</si>
  <si>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</si>
  <si>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</si>
  <si>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</si>
  <si>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</si>
  <si>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</si>
  <si>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</si>
  <si>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</si>
  <si>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</si>
  <si>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</si>
  <si>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</si>
  <si>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</si>
  <si>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</si>
  <si>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</si>
  <si>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</si>
  <si>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</si>
  <si>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</si>
  <si>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</si>
  <si>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</si>
  <si>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</si>
  <si>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</si>
  <si>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</si>
  <si>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</si>
  <si>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</si>
  <si>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</si>
  <si>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</si>
  <si>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</si>
  <si>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</si>
  <si>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</si>
  <si>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</si>
  <si>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</si>
  <si>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</si>
  <si>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</si>
  <si>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</si>
  <si>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</si>
  <si>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</si>
  <si>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</si>
  <si>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</si>
  <si>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</si>
  <si>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</si>
  <si>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</si>
  <si>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</si>
  <si>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</si>
  <si>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</si>
  <si>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</si>
  <si>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</si>
  <si>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</si>
  <si>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</si>
  <si>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</si>
  <si>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</si>
  <si>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</si>
  <si>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</si>
  <si>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</si>
  <si>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</si>
  <si>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</si>
  <si>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</si>
  <si>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</si>
  <si>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</si>
  <si>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</si>
  <si>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</si>
  <si>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</si>
  <si>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</si>
  <si>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</si>
  <si>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</si>
  <si>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</si>
  <si>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</si>
  <si>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</si>
  <si>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</si>
  <si>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</si>
  <si>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</si>
  <si>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</si>
  <si>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</si>
  <si>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</si>
  <si>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</si>
  <si>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</si>
  <si>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</si>
  <si>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</si>
  <si>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</si>
  <si>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</si>
  <si>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</si>
  <si>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</si>
  <si>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</si>
  <si>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</si>
  <si>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</si>
  <si>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</si>
  <si>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</si>
  <si>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</si>
  <si>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</si>
  <si>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</si>
  <si>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</si>
  <si>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</si>
  <si>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</si>
  <si>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</si>
  <si>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</si>
  <si>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</si>
  <si>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</si>
  <si>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2026</t>
  </si>
  <si>
    <t xml:space="preserve">Электроснабжение ЭПУ потребителей в соответствии с договором на ТП № 1-53-25-0075 г. Усть-Лабинск  </t>
  </si>
  <si>
    <t>P_Ул_25_ЛК15_016919</t>
  </si>
  <si>
    <t>ВЛИ-0,4 кВ Ф-3 ТП-124 (от ТП до оп.2/11а)</t>
  </si>
  <si>
    <t xml:space="preserve"> СИП-2, 3х70+1х70 мм2</t>
  </si>
  <si>
    <t>У144-1125-ЭС</t>
  </si>
  <si>
    <t>0,366</t>
  </si>
  <si>
    <t>Л7-24-2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</si>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</sst>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H1" zoomScale="70" zoomScaleNormal="70" zoomScaleSheetLayoutView="70" workbookViewId="0">
      <selection activeCell="T21" sqref="T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156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159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186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160</v>
      </c>
      <c r="C19" s="132" t="s">
        <v>179</v>
      </c>
      <c r="D19" s="131" t="s">
        <v>180</v>
      </c>
      <c r="E19" s="126" t="s">
        <v>161</v>
      </c>
      <c r="F19" s="133" t="s">
        <v>181</v>
      </c>
      <c r="G19" s="122" t="s">
        <v>162</v>
      </c>
      <c r="H19" s="122" t="s">
        <v>163</v>
      </c>
      <c r="I19" s="122" t="s">
        <v>178</v>
      </c>
      <c r="J19" s="121" t="s">
        <v>164</v>
      </c>
      <c r="K19" s="121" t="s">
        <v>182</v>
      </c>
      <c r="L19" s="121" t="s">
        <v>177</v>
      </c>
      <c r="M19" s="121" t="s">
        <v>183</v>
      </c>
      <c r="N19" s="123" t="s">
        <v>165</v>
      </c>
      <c r="O19" s="122" t="s">
        <v>162</v>
      </c>
      <c r="P19" s="122" t="s">
        <v>184</v>
      </c>
      <c r="Q19" s="87" t="s">
        <v>166</v>
      </c>
      <c r="R19" s="87" t="s">
        <v>167</v>
      </c>
      <c r="S19" s="127">
        <v>963.68</v>
      </c>
      <c r="T19" s="127">
        <v>2.0299999999999998</v>
      </c>
      <c r="U19" s="73">
        <f>O19*P19*S19*T19</f>
        <v>715.99496639999984</v>
      </c>
      <c r="V19" s="19" t="s">
        <v>7</v>
      </c>
    </row>
    <row r="20" spans="1:22" s="8" customFormat="1" ht="57.75" customHeight="1" x14ac:dyDescent="0.25">
      <c r="B20" s="130" t="s">
        <v>160</v>
      </c>
      <c r="C20" s="132" t="s">
        <v>179</v>
      </c>
      <c r="D20" s="131" t="s">
        <v>180</v>
      </c>
      <c r="E20" s="126" t="s">
        <v>168</v>
      </c>
      <c r="F20" s="133" t="s">
        <v>181</v>
      </c>
      <c r="G20" s="122" t="s">
        <v>162</v>
      </c>
      <c r="H20" s="122" t="s">
        <v>163</v>
      </c>
      <c r="I20" s="122" t="s">
        <v>178</v>
      </c>
      <c r="J20" s="121" t="s">
        <v>164</v>
      </c>
      <c r="K20" s="121" t="s">
        <v>171</v>
      </c>
      <c r="L20" s="121" t="s">
        <v>177</v>
      </c>
      <c r="M20" s="121" t="s">
        <v>183</v>
      </c>
      <c r="N20" s="123" t="s">
        <v>165</v>
      </c>
      <c r="O20" s="122" t="s">
        <v>162</v>
      </c>
      <c r="P20" s="122" t="s">
        <v>184</v>
      </c>
      <c r="Q20" s="128" t="s">
        <v>166</v>
      </c>
      <c r="R20" s="128" t="s">
        <v>170</v>
      </c>
      <c r="S20" s="127">
        <v>949.02</v>
      </c>
      <c r="T20" s="127">
        <v>1.1599999999999999</v>
      </c>
      <c r="U20" s="73">
        <f t="shared" ref="U20:U30" si="0">O20*P20*S20*T20</f>
        <v>402.91593119999999</v>
      </c>
      <c r="V20" s="19" t="s">
        <v>7</v>
      </c>
    </row>
    <row r="21" spans="1:22" s="8" customFormat="1" ht="45.75" customHeight="1" x14ac:dyDescent="0.25">
      <c r="B21" s="130" t="s">
        <v>160</v>
      </c>
      <c r="C21" s="132" t="s">
        <v>179</v>
      </c>
      <c r="D21" s="131" t="s">
        <v>180</v>
      </c>
      <c r="E21" s="126" t="s">
        <v>169</v>
      </c>
      <c r="F21" s="133" t="s">
        <v>181</v>
      </c>
      <c r="G21" s="122" t="s">
        <v>162</v>
      </c>
      <c r="H21" s="122" t="s">
        <v>163</v>
      </c>
      <c r="I21" s="122" t="s">
        <v>178</v>
      </c>
      <c r="J21" s="121" t="s">
        <v>164</v>
      </c>
      <c r="K21" s="121" t="s">
        <v>182</v>
      </c>
      <c r="L21" s="121" t="s">
        <v>177</v>
      </c>
      <c r="M21" s="121" t="s">
        <v>183</v>
      </c>
      <c r="N21" s="123" t="s">
        <v>165</v>
      </c>
      <c r="O21" s="122" t="s">
        <v>162</v>
      </c>
      <c r="P21" s="122" t="s">
        <v>184</v>
      </c>
      <c r="Q21" s="87" t="s">
        <v>166</v>
      </c>
      <c r="R21" s="128" t="s">
        <v>185</v>
      </c>
      <c r="S21" s="127">
        <v>664.4</v>
      </c>
      <c r="T21" s="127">
        <v>1.1599999999999999</v>
      </c>
      <c r="U21" s="73">
        <f t="shared" si="0"/>
        <v>282.07766399999997</v>
      </c>
      <c r="V21" s="19" t="s">
        <v>7</v>
      </c>
    </row>
    <row r="22" spans="1:22" s="84" customFormat="1" ht="63.75" customHeight="1" x14ac:dyDescent="0.25">
      <c r="B22" s="130" t="s">
        <v>160</v>
      </c>
      <c r="C22" s="132" t="s">
        <v>179</v>
      </c>
      <c r="D22" s="131" t="s">
        <v>180</v>
      </c>
      <c r="E22" s="126" t="s">
        <v>172</v>
      </c>
      <c r="F22" s="133" t="s">
        <v>181</v>
      </c>
      <c r="G22" s="122" t="s">
        <v>162</v>
      </c>
      <c r="H22" s="122" t="s">
        <v>163</v>
      </c>
      <c r="I22" s="122" t="s">
        <v>178</v>
      </c>
      <c r="J22" s="121" t="s">
        <v>164</v>
      </c>
      <c r="K22" s="124" t="s">
        <v>173</v>
      </c>
      <c r="L22" s="121" t="s">
        <v>177</v>
      </c>
      <c r="M22" s="121" t="s">
        <v>183</v>
      </c>
      <c r="N22" s="123" t="s">
        <v>165</v>
      </c>
      <c r="O22" s="122" t="s">
        <v>162</v>
      </c>
      <c r="P22" s="129" t="s">
        <v>174</v>
      </c>
      <c r="Q22" s="128" t="s">
        <v>175</v>
      </c>
      <c r="R22" s="128" t="s">
        <v>176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1635.0185615999997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159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186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iW73HIhZo/ov6Oc6/yY7hoFwid0FL+7IV7q1VYogRzWc3eHcNPhT3UAEGkQSEMHt+PbWXU2iMIDFCHw3drlU7w==" saltValue="+94/wgBFIz4S8wM3idZoK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186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149</v>
      </c>
      <c r="R12" s="164" t="s">
        <v>150</v>
      </c>
      <c r="S12" s="164" t="s">
        <v>151</v>
      </c>
      <c r="T12" s="164" t="s">
        <v>152</v>
      </c>
      <c r="U12" s="164" t="s">
        <v>153</v>
      </c>
      <c r="V12" s="164" t="s">
        <v>154</v>
      </c>
      <c r="W12" s="164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140</v>
      </c>
      <c r="R13" s="164" t="s">
        <v>140</v>
      </c>
      <c r="S13" s="164" t="s">
        <v>140</v>
      </c>
      <c r="T13" s="164" t="s">
        <v>140</v>
      </c>
      <c r="U13" s="164" t="s">
        <v>140</v>
      </c>
      <c r="V13" s="164" t="s">
        <v>140</v>
      </c>
      <c r="W13" s="164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32" t="s">
        <v>179</v>
      </c>
      <c r="D15" s="131" t="s">
        <v>180</v>
      </c>
      <c r="E15" s="109">
        <v>2025</v>
      </c>
      <c r="F15" s="109">
        <v>2026</v>
      </c>
      <c r="G15" s="102">
        <f>'20.1'!U31/1000</f>
        <v>1.6350185615999997</v>
      </c>
      <c r="H15" s="102">
        <f>G15*1.2</f>
        <v>1.9620222739199995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2.6227549976725522</v>
      </c>
      <c r="J15" s="103">
        <f>'20.2'!M20/1000</f>
        <v>0</v>
      </c>
      <c r="K15" s="103">
        <f>I15+J15</f>
        <v>2.6227549976725522</v>
      </c>
      <c r="L15" s="102"/>
      <c r="M15" s="105">
        <f>K15-L15</f>
        <v>2.6227549976725522</v>
      </c>
      <c r="N15" s="102">
        <v>0.71931805199999999</v>
      </c>
      <c r="O15" s="104">
        <f>H15-N15</f>
        <v>1.2427042219199995</v>
      </c>
      <c r="P15" s="103">
        <f>SUM(Q15:W15)</f>
        <v>1.0640048600000001</v>
      </c>
      <c r="Q15" s="110">
        <v>0</v>
      </c>
      <c r="R15" s="110">
        <v>0</v>
      </c>
      <c r="S15" s="110">
        <v>0.42080486</v>
      </c>
      <c r="T15" s="110">
        <v>0.64319999999999999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exaBjKE2lxPdcIJBSkzeTRIVsY7JK9zW/mmzs2ycFtk8NJ8M29GZZ4/aeSACPvZ3AIkGUwpDvTGLccljL/e7A==" saltValue="1xLrgsPcp8+ApKekHCkSj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186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NPPoa1vWfVVnEkuUFmLpg406clkJwxFhwvaBTWh/jCWGI9/SidGOJ6HW2CcyS34oSp2CUcYyPkJ/925/JuZLNw==" saltValue="P/YLR8Bg+VR6TOhPzQlta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2026-05-08T11:14:01Z</dcterms:modified>
</cp:coreProperties>
</file>